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<sst xmlns="http://schemas.openxmlformats.org/spreadsheetml/2006/main" count="201" uniqueCount="105">
  <si>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</si>
  <si>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</si>
  <si>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</si>
  <si>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</si>
  <si>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</si>
  <si>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</si>
  <si>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</si>
  <si>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</si>
  <si>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</si>
  <si>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</si>
  <si>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</si>
  <si>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</si>
  <si>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</si>
  <si>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</si>
  <si>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</si>
  <si>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</si>
  <si>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</si>
  <si>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</si>
  <si>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</si>
  <si>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</si>
  <si>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</si>
  <si>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</si>
  <si>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</si>
  <si>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</si>
  <si>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</si>
  <si>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</si>
  <si>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</si>
  <si>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</si>
  <si>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</si>
  <si>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</si>
  <si>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</si>
  <si>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</si>
  <si>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</si>
  <si>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</si>
  <si>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</si>
  <si>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</si>
  <si>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</si>
  <si>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</si>
  <si>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</si>
  <si>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</si>
  <si>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</si>
  <si>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</si>
  <si>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</si>
  <si>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</si>
  <si>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</si>
  <si>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</si>
  <si>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</si>
  <si>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</si>
  <si>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</si>
  <si>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</si>
  <si>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</si>
  <si>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</si>
  <si>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</si>
  <si>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</si>
  <si>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</si>
  <si>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</si>
  <si>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</si>
  <si>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</si>
  <si>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</si>
  <si>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</si>
  <si>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</si>
  <si>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</si>
  <si>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</si>
  <si>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</si>
  <si>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</si>
  <si>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</si>
  <si>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</si>
  <si>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</si>
  <si>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</si>
  <si>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</si>
  <si>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</si>
  <si>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</si>
  <si>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</si>
  <si>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</si>
  <si>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</si>
  <si>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</si>
  <si>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</si>
  <si>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</si>
  <si>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</si>
  <si>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</si>
  <si>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</si>
  <si>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</si>
  <si>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</si>
  <si>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</si>
  <si>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</si>
  <si>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</si>
  <si>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</si>
  <si>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</si>
  <si>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</si>
  <si>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</si>
  <si>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</si>
  <si>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</si>
  <si>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</si>
  <si>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</si>
  <si>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</si>
  <si>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</si>
  <si>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</si>
  <si>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</si>
  <si>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</si>
  <si>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P_Кд_25_ЛК150_017222</t>
  </si>
  <si>
    <t xml:space="preserve">Электроснабжение ЭПУ потребителей в соответствии с договором на ТП № 3-38-25-2819 г. Краснодар </t>
  </si>
  <si>
    <t>СИП-2 3х70+1х54,6</t>
  </si>
  <si>
    <t>Л7-23-1..4</t>
  </si>
  <si>
    <t>Л7-04-1..4</t>
  </si>
  <si>
    <t>0,139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</si>
</sst>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M18" sqref="M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271.92158560000001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102</v>
      </c>
      <c r="S19" s="100">
        <v>647.77</v>
      </c>
      <c r="T19" s="67">
        <v>1.1599999999999999</v>
      </c>
      <c r="U19" s="67">
        <f>O19*P19*S19*T19</f>
        <v>104.44643479999999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103</v>
      </c>
      <c r="S20" s="101">
        <v>1529.52</v>
      </c>
      <c r="T20" s="67">
        <v>1.1599999999999999</v>
      </c>
      <c r="U20" s="67">
        <f>O20*P20*S20*T20</f>
        <v>246.6198048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857.01782519999995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0.85701782519999992</v>
      </c>
      <c r="H15" s="39">
        <f>G15*1.2</f>
        <v>1.0284213902399999</v>
      </c>
      <c r="I15" s="39">
        <f>H15*'20.4'!C14/100*'20.4'!D14/100*'20.4'!E14/100*'20.4'!F14/100*'20.4'!G14/100</f>
        <v>1.431118580695268</v>
      </c>
      <c r="J15" s="81">
        <f>'20.2'!M16/1000</f>
        <v>0</v>
      </c>
      <c r="K15" s="39">
        <f>I15+J15</f>
        <v>1.431118580695268</v>
      </c>
      <c r="L15" s="39"/>
      <c r="M15" s="96">
        <f>K15-L15</f>
        <v>1.431118580695268</v>
      </c>
      <c r="N15" s="39">
        <v>0</v>
      </c>
      <c r="O15" s="39">
        <f>H15-N15</f>
        <v>1.0284213902399999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2026-08-05T08:18:06Z</dcterms:modified>
</cp:coreProperties>
</file>